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0" windowWidth="19440" windowHeight="11310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E48" i="10" l="1"/>
  <c r="B13" i="10"/>
  <c r="B20" i="10"/>
  <c r="E13" i="10"/>
  <c r="E20" i="10"/>
  <c r="E56" i="10" s="1"/>
  <c r="C13" i="10"/>
  <c r="C48" i="10"/>
  <c r="C20" i="10"/>
  <c r="B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<sst xmlns="http://schemas.openxmlformats.org/spreadsheetml/2006/main" count="88" uniqueCount="82">
  <si>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</si>
  <si>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</si>
  <si>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</si>
  <si>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</si>
  <si>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</si>
  <si>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</si>
  <si>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</si>
  <si>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</si>
  <si>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</si>
  <si>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</si>
  <si>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</si>
  <si>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</si>
  <si>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</si>
  <si>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</si>
  <si>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</si>
  <si>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</si>
  <si>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</si>
  <si>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</si>
  <si>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</si>
  <si>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</si>
  <si>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</si>
  <si>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</si>
  <si>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</si>
  <si>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</si>
  <si>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</si>
  <si>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</si>
  <si>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</si>
  <si>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</si>
  <si>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</si>
  <si>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</si>
  <si>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</si>
  <si>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</si>
  <si>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</si>
  <si>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</si>
  <si>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</si>
  <si>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</si>
  <si>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</si>
  <si>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</si>
  <si>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</si>
  <si>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</si>
  <si>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</si>
  <si>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</si>
  <si>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</si>
  <si>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</si>
  <si>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</si>
  <si>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</si>
  <si>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</si>
  <si>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</si>
  <si>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</si>
  <si>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</si>
  <si>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</si>
  <si>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</si>
  <si>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</si>
  <si>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</si>
  <si>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</si>
  <si>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</si>
  <si>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</si>
  <si>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</si>
  <si>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</si>
  <si>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</si>
  <si>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</si>
  <si>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</si>
  <si>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</si>
  <si>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</si>
  <si>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</si>
  <si>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</si>
  <si>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Chứng chỉ ngoại ngữ B</t>
  </si>
  <si>
    <t>Bằng Cao đẳng CNTT, Bằng Kỹ thuật viên, Chứng chỉ MCSA</t>
  </si>
  <si>
    <t>Bằng Cao đẳng CNTT</t>
  </si>
  <si>
    <t xml:space="preserve">           Đơn vị:  phòng Tuyển sinh - Đào tạo</t>
  </si>
  <si>
    <t xml:space="preserve">           Chức danh nghề nghiệp (CDNN): Kỹ thuật viên (hạng IV)</t>
  </si>
  <si>
    <t xml:space="preserve">           Nhiệm vụ được phân công: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</si>
  <si>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</si>
  <si>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r>
      <t xml:space="preserve">           Họ và tên:   </t>
    </r>
    <r>
      <rPr>
        <b/>
        <sz val="14"/>
        <color theme="1"/>
        <rFont val="Times New Roman"/>
        <family val="1"/>
      </rPr>
      <t>VƯƠNG HỘI KHÁNH</t>
    </r>
  </si>
  <si>
    <r>
      <t xml:space="preserve">           Trình độ chuyên môn: </t>
    </r>
    <r>
      <rPr>
        <b/>
        <sz val="14"/>
        <color theme="1"/>
        <rFont val="Times New Roman"/>
        <family val="1"/>
      </rPr>
      <t>Trung cấp CNTT</t>
    </r>
  </si>
  <si>
    <t>Báo cáo công việc đã thực hiện gửi Trưởng đơn vị không thường xuyên</t>
  </si>
  <si>
    <t>Số lần xảy ra sai sót chuyên môn trong năm (2 lần)</t>
  </si>
  <si>
    <t>Số lần không hoàn thành công việc đúng thời hạn (2 lần)</t>
  </si>
  <si>
    <t>Tham gia 100% các cuộc vận động do đoàn thể tổ chức</t>
  </si>
  <si>
    <t>Tham gia 100% các hoạt động, phong trào do đoàn thể tổ chức</t>
  </si>
  <si>
    <t>Là thành viên thi đấu đạt giải  trong Hội thao cấp trường</t>
  </si>
  <si>
    <t>Tham gia cổ vũ Hội thi làm bánh "Hướng về đất tổ" do CĐ ngành GDTP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</si>
</sst>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selection activeCell="H53" sqref="H53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72</v>
      </c>
      <c r="B2" s="3"/>
      <c r="D2" s="42" t="s">
        <v>11</v>
      </c>
      <c r="E2" s="42"/>
      <c r="F2" s="42"/>
    </row>
    <row r="3" spans="1:10" x14ac:dyDescent="0.25">
      <c r="A3" s="1"/>
      <c r="B3" s="2"/>
    </row>
    <row r="4" spans="1:10" ht="35.25" customHeight="1" x14ac:dyDescent="0.25">
      <c r="A4" s="43" t="s">
        <v>35</v>
      </c>
      <c r="B4" s="44"/>
      <c r="C4" s="44"/>
      <c r="D4" s="44"/>
      <c r="E4" s="44"/>
      <c r="F4" s="44"/>
    </row>
    <row r="5" spans="1:10" ht="18" customHeight="1" x14ac:dyDescent="0.25">
      <c r="A5" s="12" t="s">
        <v>73</v>
      </c>
      <c r="B5" s="24"/>
      <c r="C5" s="24"/>
      <c r="D5" s="24"/>
      <c r="E5" s="24"/>
      <c r="F5" s="24"/>
    </row>
    <row r="6" spans="1:10" ht="18" customHeight="1" x14ac:dyDescent="0.25">
      <c r="A6" s="12" t="s">
        <v>69</v>
      </c>
      <c r="B6" s="24"/>
      <c r="C6" s="24"/>
      <c r="D6" s="24"/>
      <c r="E6" s="24"/>
      <c r="F6" s="24"/>
    </row>
    <row r="7" spans="1:10" ht="18" customHeight="1" x14ac:dyDescent="0.25">
      <c r="A7" s="15" t="s">
        <v>74</v>
      </c>
      <c r="B7" s="24"/>
      <c r="C7" s="24"/>
      <c r="D7" s="24"/>
      <c r="E7" s="24"/>
      <c r="F7" s="24"/>
    </row>
    <row r="8" spans="1:10" ht="18" customHeight="1" x14ac:dyDescent="0.25">
      <c r="A8" s="12" t="s">
        <v>70</v>
      </c>
      <c r="B8" s="24"/>
      <c r="C8" s="24"/>
      <c r="D8" s="24"/>
      <c r="E8" s="24"/>
      <c r="F8" s="24"/>
    </row>
    <row r="9" spans="1:10" ht="18" customHeight="1" x14ac:dyDescent="0.25">
      <c r="A9" s="12" t="s">
        <v>71</v>
      </c>
      <c r="B9" s="24"/>
      <c r="C9" s="24"/>
      <c r="D9" s="24"/>
      <c r="E9" s="24"/>
      <c r="F9" s="24"/>
    </row>
    <row r="10" spans="1:10" ht="10.5" customHeight="1" x14ac:dyDescent="0.25">
      <c r="A10" s="4"/>
    </row>
    <row r="11" spans="1:10" x14ac:dyDescent="0.25">
      <c r="A11" s="40" t="s">
        <v>0</v>
      </c>
      <c r="B11" s="40" t="s">
        <v>1</v>
      </c>
      <c r="C11" s="40" t="s">
        <v>16</v>
      </c>
      <c r="D11" s="40"/>
      <c r="E11" s="40" t="s">
        <v>2</v>
      </c>
      <c r="F11" s="40"/>
      <c r="H11" s="36"/>
      <c r="I11" s="36"/>
      <c r="J11" s="36"/>
    </row>
    <row r="12" spans="1:10" ht="34.5" x14ac:dyDescent="0.25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10" ht="37.5" customHeight="1" x14ac:dyDescent="0.25">
      <c r="A15" s="9" t="s">
        <v>42</v>
      </c>
      <c r="B15" s="10">
        <v>2</v>
      </c>
      <c r="C15" s="10">
        <v>2</v>
      </c>
      <c r="D15" s="30" t="s">
        <v>68</v>
      </c>
      <c r="E15" s="10"/>
      <c r="F15" s="32"/>
    </row>
    <row r="16" spans="1:10" ht="30" customHeight="1" x14ac:dyDescent="0.25">
      <c r="A16" s="9" t="s">
        <v>18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0" t="s">
        <v>66</v>
      </c>
      <c r="E18" s="10"/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0" t="s">
        <v>68</v>
      </c>
      <c r="E19" s="10"/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8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9</v>
      </c>
      <c r="D21" s="32"/>
      <c r="E21" s="29">
        <f>SUM(E22:E27)</f>
        <v>3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0" t="s">
        <v>67</v>
      </c>
      <c r="E22" s="10"/>
      <c r="F22" s="32"/>
    </row>
    <row r="23" spans="1:6" ht="91.5" customHeight="1" x14ac:dyDescent="0.25">
      <c r="A23" s="27" t="s">
        <v>37</v>
      </c>
      <c r="B23" s="10">
        <v>2</v>
      </c>
      <c r="C23" s="10">
        <v>1</v>
      </c>
      <c r="D23" s="30" t="s">
        <v>75</v>
      </c>
      <c r="E23" s="10">
        <v>1</v>
      </c>
      <c r="F23" s="30" t="s">
        <v>33</v>
      </c>
    </row>
    <row r="24" spans="1:6" ht="40.5" x14ac:dyDescent="0.25">
      <c r="A24" s="8" t="s">
        <v>36</v>
      </c>
      <c r="B24" s="10">
        <v>2</v>
      </c>
      <c r="C24" s="10">
        <v>2</v>
      </c>
      <c r="D24" s="30" t="s">
        <v>15</v>
      </c>
      <c r="E24" s="10"/>
      <c r="F24" s="30" t="s">
        <v>49</v>
      </c>
    </row>
    <row r="25" spans="1:6" ht="49.5" x14ac:dyDescent="0.25">
      <c r="A25" s="26" t="s">
        <v>48</v>
      </c>
      <c r="B25" s="10">
        <v>2</v>
      </c>
      <c r="C25" s="10">
        <v>1</v>
      </c>
      <c r="D25" s="30" t="s">
        <v>76</v>
      </c>
      <c r="E25" s="10">
        <v>1</v>
      </c>
      <c r="F25" s="32"/>
    </row>
    <row r="26" spans="1:6" ht="45.75" customHeight="1" x14ac:dyDescent="0.25">
      <c r="A26" s="26" t="s">
        <v>38</v>
      </c>
      <c r="B26" s="10">
        <v>2</v>
      </c>
      <c r="C26" s="10">
        <v>1</v>
      </c>
      <c r="D26" s="30" t="s">
        <v>77</v>
      </c>
      <c r="E26" s="10">
        <v>1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2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57</v>
      </c>
      <c r="B30" s="10">
        <v>2</v>
      </c>
      <c r="C30" s="10">
        <v>1</v>
      </c>
      <c r="D30" s="32"/>
      <c r="E30" s="10"/>
      <c r="F30" s="32"/>
    </row>
    <row r="31" spans="1:6" ht="54" customHeight="1" x14ac:dyDescent="0.25">
      <c r="A31" s="26" t="s">
        <v>50</v>
      </c>
      <c r="B31" s="10">
        <v>2</v>
      </c>
      <c r="C31" s="10">
        <v>2</v>
      </c>
      <c r="D31" s="30"/>
      <c r="E31" s="10"/>
      <c r="F31" s="30" t="s">
        <v>51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/>
      <c r="E33" s="10"/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1</v>
      </c>
      <c r="F34" s="32"/>
    </row>
    <row r="35" spans="1:6" ht="66" x14ac:dyDescent="0.25">
      <c r="A35" s="9" t="s">
        <v>44</v>
      </c>
      <c r="B35" s="10">
        <v>2</v>
      </c>
      <c r="C35" s="10">
        <v>1</v>
      </c>
      <c r="D35" s="32"/>
      <c r="E35" s="10">
        <v>1</v>
      </c>
      <c r="F35" s="32"/>
    </row>
    <row r="36" spans="1:6" ht="49.5" x14ac:dyDescent="0.25">
      <c r="A36" s="26" t="s">
        <v>45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53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3</v>
      </c>
      <c r="D39" s="32"/>
      <c r="E39" s="29">
        <f>SUM(E40:E41)</f>
        <v>2</v>
      </c>
      <c r="F39" s="32"/>
    </row>
    <row r="40" spans="1:6" ht="49.5" x14ac:dyDescent="0.25">
      <c r="A40" s="8" t="s">
        <v>34</v>
      </c>
      <c r="B40" s="10">
        <v>2</v>
      </c>
      <c r="C40" s="10">
        <v>1</v>
      </c>
      <c r="D40" s="32"/>
      <c r="E40" s="10">
        <v>1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1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2"/>
    </row>
    <row r="43" spans="1:6" ht="49.5" x14ac:dyDescent="0.25">
      <c r="A43" s="8" t="s">
        <v>28</v>
      </c>
      <c r="B43" s="10">
        <v>2</v>
      </c>
      <c r="C43" s="10">
        <v>2</v>
      </c>
      <c r="D43" s="30" t="s">
        <v>78</v>
      </c>
      <c r="E43" s="10"/>
      <c r="F43" s="32"/>
    </row>
    <row r="44" spans="1:6" ht="40.5" x14ac:dyDescent="0.25">
      <c r="A44" s="8" t="s">
        <v>40</v>
      </c>
      <c r="B44" s="10">
        <v>2</v>
      </c>
      <c r="C44" s="10">
        <v>2</v>
      </c>
      <c r="D44" s="31" t="s">
        <v>79</v>
      </c>
      <c r="E44" s="10"/>
      <c r="F44" s="32"/>
    </row>
    <row r="45" spans="1:6" ht="49.5" x14ac:dyDescent="0.25">
      <c r="A45" s="26" t="s">
        <v>63</v>
      </c>
      <c r="B45" s="10">
        <v>2</v>
      </c>
      <c r="C45" s="10">
        <v>1</v>
      </c>
      <c r="D45" s="33" t="s">
        <v>80</v>
      </c>
      <c r="E45" s="10"/>
      <c r="F45" s="34"/>
    </row>
    <row r="46" spans="1:6" ht="49.5" x14ac:dyDescent="0.25">
      <c r="A46" s="26" t="s">
        <v>43</v>
      </c>
      <c r="B46" s="10">
        <v>2</v>
      </c>
      <c r="C46" s="10">
        <v>1</v>
      </c>
      <c r="D46" s="33" t="s">
        <v>81</v>
      </c>
      <c r="E46" s="10"/>
      <c r="F46" s="34"/>
    </row>
    <row r="47" spans="1:6" ht="27.75" customHeight="1" x14ac:dyDescent="0.25">
      <c r="A47" s="8" t="s">
        <v>46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2"/>
      <c r="E48" s="6">
        <f>E49+E52</f>
        <v>1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54</v>
      </c>
      <c r="B50" s="10">
        <v>2</v>
      </c>
      <c r="C50" s="10">
        <v>2</v>
      </c>
      <c r="D50" s="30"/>
      <c r="E50" s="10"/>
      <c r="F50" s="30" t="s">
        <v>52</v>
      </c>
    </row>
    <row r="51" spans="1:6" ht="49.5" x14ac:dyDescent="0.25">
      <c r="A51" s="26" t="s">
        <v>39</v>
      </c>
      <c r="B51" s="10">
        <v>2</v>
      </c>
      <c r="C51" s="10">
        <v>2</v>
      </c>
      <c r="D51" s="32" t="s">
        <v>66</v>
      </c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1</v>
      </c>
      <c r="F52" s="32"/>
    </row>
    <row r="53" spans="1:6" ht="33" x14ac:dyDescent="0.25">
      <c r="A53" s="8" t="s">
        <v>41</v>
      </c>
      <c r="B53" s="10">
        <v>2</v>
      </c>
      <c r="C53" s="10">
        <v>0</v>
      </c>
      <c r="D53" s="30" t="s">
        <v>32</v>
      </c>
      <c r="E53" s="10">
        <v>1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25">
      <c r="A55" s="27" t="s">
        <v>47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9</v>
      </c>
      <c r="F56" s="35"/>
    </row>
    <row r="57" spans="1:6" ht="27.75" customHeight="1" x14ac:dyDescent="0.25">
      <c r="A57" s="16" t="s">
        <v>6</v>
      </c>
      <c r="B57" s="6">
        <v>100</v>
      </c>
      <c r="C57" s="38">
        <f>ROUND(C56/B56*100,0)</f>
        <v>82</v>
      </c>
      <c r="D57" s="39"/>
      <c r="E57" s="40">
        <f>ROUND(E56/B56*100,0)</f>
        <v>15</v>
      </c>
      <c r="F57" s="40"/>
    </row>
    <row r="58" spans="1:6" ht="27" customHeight="1" x14ac:dyDescent="0.25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25">
      <c r="A59" s="13"/>
    </row>
    <row r="60" spans="1:6" x14ac:dyDescent="0.25">
      <c r="A60" s="18" t="s">
        <v>64</v>
      </c>
      <c r="D60" s="37" t="s">
        <v>65</v>
      </c>
      <c r="E60" s="37"/>
      <c r="F60" s="37"/>
    </row>
    <row r="61" spans="1:6" x14ac:dyDescent="0.25">
      <c r="A61" s="19" t="s">
        <v>8</v>
      </c>
      <c r="D61" s="41" t="s">
        <v>9</v>
      </c>
      <c r="E61" s="41"/>
      <c r="F61" s="41"/>
    </row>
    <row r="62" spans="1:6" x14ac:dyDescent="0.25">
      <c r="A62" s="18" t="s">
        <v>10</v>
      </c>
      <c r="D62" s="37" t="s">
        <v>10</v>
      </c>
      <c r="E62" s="37"/>
      <c r="F62" s="37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2019-05-30T04:19:59Z</dcterms:modified>
</cp:coreProperties>
</file>